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1350" yWindow="105" windowWidth="14805" windowHeight="8010"/>
  </bookViews>
  <sheets>
    <sheet name="Обоснование" sheetId="1" r:id="rId1"/>
    <sheet name="XL" sheetId="2" r:id="rId2"/>
  </sheets>
  <externalReferences>
    <externalReference r:id="rId3"/>
  </externalReferences>
  <calcPr calcId="152511"/>
</workbook>
</file>

<file path=xl/calcChain.xml><?xml version="1.0" encoding="utf-8"?>
<calcChain xmlns="http://schemas.openxmlformats.org/spreadsheetml/2006/main">
  <c r="H28" i="2" l="1"/>
  <c r="C24" i="2"/>
  <c r="C23" i="2"/>
  <c r="C22" i="2"/>
</calcChain>
</file>

<file path=xl/sharedStrings.xml><?xml version="1.0" encoding="utf-8"?>
<sst xmlns="http://schemas.openxmlformats.org/spreadsheetml/2006/main" count="52" uniqueCount="44">
  <si>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</si>
  <si>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</si>
  <si>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</si>
  <si>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</si>
  <si>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</si>
  <si>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</si>
  <si>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</si>
  <si>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</si>
  <si>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</si>
  <si>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 xml:space="preserve">Наименование закупки: Поставка комплекта вакуумного оборудования (форвакуумные насосы, турбомолекулярный насос, комплектующие)                                          21 штука. 
 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</si>
  <si>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</si>
  <si>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технического задания.</t>
  </si>
  <si>
    <t>Расчет НМЦ</t>
  </si>
  <si>
    <t>Информация о запросах ценовых предложений (коммерческих предложений) от 08.04.2022 № 160/7021</t>
  </si>
  <si>
    <t>1. Запрос № 070.03/581 от 31.05.2021 ООО "ДИСИЭМ-ГРУПП", г. Москва</t>
  </si>
  <si>
    <t>2. Запрос № 070.03/580 от 31.05.2021 ООО "Компания Оптулс", г. Красногорск</t>
  </si>
  <si>
    <t>3. Запрос № 070.03/582 от 31.05.2021 ООО "А1-ЕСД Эквипмент", г. Санкт-Петербург</t>
  </si>
  <si>
    <t>4. Запрос № 070.03/583 от 31.05.2021 ООО "ВсеИнструменты.ру", г. Москва</t>
  </si>
  <si>
    <t>5. Запрос № 070.03/584 от 31.05.2021 ООО "ТТС Трейд Тулсистемс", г. Москва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</si>
  <si>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</si>
  <si>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</si>
  <si>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</si>
  <si>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Предложение № 0420/22-01 от 20.07.2022 г.</t>
  </si>
  <si>
    <t xml:space="preserve">2. </t>
  </si>
  <si>
    <t>Коммерческое предложение № 2007-0625 от 20.07.2022</t>
  </si>
  <si>
    <t>3.</t>
  </si>
  <si>
    <t>Технико-коммерческое предложение ЭВ-6183 от 11.04.22</t>
  </si>
  <si>
    <t>4.</t>
  </si>
  <si>
    <t>Технико-коммерческое предложение № 1333 от 20.07.2022</t>
  </si>
  <si>
    <t>5.</t>
  </si>
  <si>
    <t xml:space="preserve">Предложение № б/н </t>
  </si>
  <si>
    <t>Расчет НМЦ № 2/2018 от 01.09.2022: Цена из представленных источников ценовой информации c учетом коэффициента вариации.</t>
  </si>
  <si>
    <t xml:space="preserve">НМЦ (проекта договора) устанавливается в размере: </t>
  </si>
  <si>
    <t>включая все налоги, сборы и обязательные платежи</t>
  </si>
  <si>
    <t>Дата подготовки обоснования НМЦ: 01.09.2022</t>
  </si>
  <si>
    <t xml:space="preserve">     Работник подразделения,</t>
  </si>
  <si>
    <t>ответственного за проверку расчета НМЦ:</t>
  </si>
  <si>
    <t>Главный специалист бюро  отдела 908</t>
  </si>
  <si>
    <t>_____________Горшкова М.И.</t>
  </si>
  <si>
    <t>(доджность)</t>
  </si>
  <si>
    <t>(подпись/расшифровка подписи)</t>
  </si>
  <si>
    <t xml:space="preserve">     Руководитель подразделения,</t>
  </si>
  <si>
    <t>Начальник бюро контроля цен отдела 908</t>
  </si>
  <si>
    <t>_____________Сосновская Н.А.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</si>
</sst>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1" fillId="0" borderId="0" xfId="0" applyFont="1"/>
    <xf numFmtId="0" fontId="2" fillId="0" borderId="0" xfId="0" applyFont="1" applyAlignment="1">
      <alignment horizontal="right"/>
    </xf>
    <xf numFmtId="0" fontId="2" fillId="0" borderId="0" xfId="0" applyFont="1" applyAlignment="1"/>
    <xf numFmtId="0" fontId="1" fillId="0" borderId="0" xfId="0" applyFont="1" applyAlignment="1">
      <alignment horizontal="right"/>
    </xf>
    <xf numFmtId="0" fontId="1" fillId="0" borderId="0" xfId="0" applyFont="1" applyAlignment="1"/>
    <xf numFmtId="0" fontId="1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1" fillId="0" borderId="0" xfId="0" applyFont="1" applyAlignment="1">
      <alignment horizontal="left" vertical="top" wrapText="1"/>
    </xf>
    <xf numFmtId="0" fontId="1" fillId="0" borderId="1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0" borderId="4" xfId="0" applyFont="1" applyBorder="1" applyAlignment="1">
      <alignment horizontal="center" vertical="top" wrapText="1"/>
    </xf>
    <xf numFmtId="0" fontId="1" fillId="0" borderId="5" xfId="0" applyFont="1" applyBorder="1" applyAlignment="1">
      <alignment horizontal="left" vertical="top" wrapText="1"/>
    </xf>
    <xf numFmtId="0" fontId="1" fillId="0" borderId="6" xfId="0" applyFont="1" applyBorder="1" applyAlignment="1">
      <alignment horizontal="left" vertical="top" wrapText="1"/>
    </xf>
    <xf numFmtId="0" fontId="1" fillId="0" borderId="7" xfId="0" applyFont="1" applyBorder="1" applyAlignment="1">
      <alignment horizontal="left" vertical="top" wrapText="1"/>
    </xf>
    <xf numFmtId="0" fontId="4" fillId="0" borderId="5" xfId="0" applyFont="1" applyBorder="1" applyAlignment="1">
      <alignment vertical="top" wrapText="1"/>
    </xf>
    <xf numFmtId="0" fontId="4" fillId="0" borderId="6" xfId="0" applyFont="1" applyBorder="1" applyAlignment="1">
      <alignment vertical="top" wrapText="1"/>
    </xf>
    <xf numFmtId="0" fontId="4" fillId="0" borderId="7" xfId="0" applyFont="1" applyBorder="1" applyAlignment="1">
      <alignment vertical="top" wrapText="1"/>
    </xf>
    <xf numFmtId="0" fontId="4" fillId="0" borderId="8" xfId="0" applyFont="1" applyBorder="1" applyAlignment="1">
      <alignment vertical="top" wrapText="1"/>
    </xf>
    <xf numFmtId="0" fontId="4" fillId="0" borderId="0" xfId="0" applyFont="1" applyBorder="1" applyAlignment="1">
      <alignment vertical="top" wrapText="1"/>
    </xf>
    <xf numFmtId="0" fontId="4" fillId="0" borderId="9" xfId="0" applyFont="1" applyBorder="1" applyAlignment="1">
      <alignment vertical="top" wrapText="1"/>
    </xf>
    <xf numFmtId="0" fontId="4" fillId="2" borderId="8" xfId="0" applyFont="1" applyFill="1" applyBorder="1" applyAlignment="1">
      <alignment horizontal="center" vertical="top" wrapText="1"/>
    </xf>
    <xf numFmtId="4" fontId="4" fillId="2" borderId="0" xfId="0" applyNumberFormat="1" applyFont="1" applyFill="1" applyBorder="1" applyAlignment="1">
      <alignment vertical="top" wrapText="1"/>
    </xf>
    <xf numFmtId="4" fontId="4" fillId="2" borderId="0" xfId="0" applyNumberFormat="1" applyFont="1" applyFill="1" applyBorder="1" applyAlignment="1">
      <alignment horizontal="left" vertical="top" wrapText="1"/>
    </xf>
    <xf numFmtId="4" fontId="4" fillId="2" borderId="9" xfId="0" applyNumberFormat="1" applyFont="1" applyFill="1" applyBorder="1" applyAlignment="1">
      <alignment horizontal="left" vertical="top" wrapText="1"/>
    </xf>
    <xf numFmtId="0" fontId="4" fillId="0" borderId="8" xfId="0" applyFont="1" applyBorder="1" applyAlignment="1">
      <alignment horizontal="center" vertical="top" wrapText="1"/>
    </xf>
    <xf numFmtId="4" fontId="4" fillId="0" borderId="0" xfId="0" applyNumberFormat="1" applyFont="1" applyBorder="1" applyAlignment="1">
      <alignment vertical="top" wrapText="1"/>
    </xf>
    <xf numFmtId="4" fontId="4" fillId="0" borderId="0" xfId="0" applyNumberFormat="1" applyFont="1" applyBorder="1" applyAlignment="1">
      <alignment horizontal="left" vertical="top" wrapText="1"/>
    </xf>
    <xf numFmtId="4" fontId="4" fillId="0" borderId="9" xfId="0" applyNumberFormat="1" applyFont="1" applyBorder="1" applyAlignment="1">
      <alignment horizontal="left" vertical="top" wrapText="1"/>
    </xf>
    <xf numFmtId="4" fontId="4" fillId="0" borderId="10" xfId="0" applyNumberFormat="1" applyFont="1" applyBorder="1" applyAlignment="1">
      <alignment vertical="top" wrapText="1"/>
    </xf>
    <xf numFmtId="4" fontId="4" fillId="0" borderId="10" xfId="0" applyNumberFormat="1" applyFont="1" applyBorder="1" applyAlignment="1">
      <alignment horizontal="left" vertical="top" wrapText="1"/>
    </xf>
    <xf numFmtId="4" fontId="4" fillId="0" borderId="11" xfId="0" applyNumberFormat="1" applyFont="1" applyBorder="1" applyAlignment="1">
      <alignment horizontal="left" vertical="top" wrapText="1"/>
    </xf>
    <xf numFmtId="4" fontId="1" fillId="0" borderId="6" xfId="0" applyNumberFormat="1" applyFont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12" xfId="0" applyFont="1" applyBorder="1" applyAlignment="1">
      <alignment horizontal="left" vertical="top" wrapText="1"/>
    </xf>
    <xf numFmtId="0" fontId="1" fillId="0" borderId="10" xfId="0" applyFont="1" applyBorder="1" applyAlignment="1">
      <alignment horizontal="left" vertical="top" wrapText="1"/>
    </xf>
    <xf numFmtId="0" fontId="1" fillId="0" borderId="11" xfId="0" applyFont="1" applyBorder="1" applyAlignment="1">
      <alignment horizontal="left" vertical="top" wrapText="1"/>
    </xf>
    <xf numFmtId="14" fontId="1" fillId="0" borderId="12" xfId="0" applyNumberFormat="1" applyFont="1" applyBorder="1" applyAlignment="1">
      <alignment horizontal="left" vertical="top" wrapText="1"/>
    </xf>
    <xf numFmtId="14" fontId="1" fillId="0" borderId="10" xfId="0" applyNumberFormat="1" applyFont="1" applyBorder="1" applyAlignment="1">
      <alignment horizontal="left" vertical="top" wrapText="1"/>
    </xf>
    <xf numFmtId="14" fontId="1" fillId="0" borderId="11" xfId="0" applyNumberFormat="1" applyFont="1" applyBorder="1" applyAlignment="1">
      <alignment horizontal="left" vertical="top" wrapText="1"/>
    </xf>
    <xf numFmtId="0" fontId="5" fillId="0" borderId="0" xfId="0" applyFont="1" applyAlignment="1">
      <alignment horizontal="center"/>
    </xf>
    <xf numFmtId="0" fontId="5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5" fillId="0" borderId="0" xfId="0" applyFont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27</xdr:col>
      <xdr:colOff>38100</xdr:colOff>
      <xdr:row>91</xdr:row>
      <xdr:rowOff>66675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887200"/>
          <a:ext cx="16944975" cy="2395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rshkovaMI/Desktop/&#1053;&#1052;&#1062;_&#1043;&#1086;&#1088;&#1096;&#1082;&#1086;&#1074;&#1072;/&#1053;&#1052;&#1062;_&#1043;&#1086;&#1088;&#1096;&#1082;&#1086;&#1074;&#1072;_2022/&#1053;&#1052;&#1062;_2_201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C"/>
      <sheetName val="ТЗ"/>
      <sheetName val="СЗ"/>
      <sheetName val="Проект договора"/>
      <sheetName val="Запрос"/>
      <sheetName val="КП"/>
      <sheetName val="Бюро 782"/>
      <sheetName val="НМЦ_908"/>
      <sheetName val="Обоснование"/>
      <sheetName val="Приложение_1"/>
    </sheetNames>
    <sheetDataSet>
      <sheetData sheetId="0"/>
      <sheetData sheetId="1"/>
      <sheetData sheetId="2"/>
      <sheetData sheetId="3"/>
      <sheetData sheetId="4"/>
      <sheetData sheetId="5"/>
      <sheetData sheetId="6">
        <row r="25">
          <cell r="F25">
            <v>2925400</v>
          </cell>
          <cell r="H25">
            <v>3101682.3</v>
          </cell>
          <cell r="J25">
            <v>3393645</v>
          </cell>
        </row>
      </sheetData>
      <sheetData sheetId="7">
        <row r="25">
          <cell r="T25">
            <v>2850869.1999999997</v>
          </cell>
        </row>
      </sheetData>
      <sheetData sheetId="8"/>
      <sheetData sheetId="9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5"/>
  <sheetViews>
    <sheetView tabSelected="1" workbookViewId="0">
      <selection sqref="A1:XFD42"/>
    </sheetView>
  </sheetViews>
  <sheetFormatPr defaultRowHeight="21" customHeight="1" x14ac:dyDescent="0.25"/>
  <cols>
    <col min="1" max="1" width="2.285156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3.85546875" customWidth="1"/>
    <col min="8" max="8" width="15.140625" bestFit="1" customWidth="1"/>
    <col min="9" max="9" width="9.5703125" customWidth="1"/>
    <col min="10" max="10" width="5" customWidth="1"/>
    <col min="11" max="11" width="9.140625" customWidth="1"/>
  </cols>
  <sheetData>
    <row r="1" spans="2:14" ht="18.75" x14ac:dyDescent="0.3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2:14" ht="18.75" x14ac:dyDescent="0.3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2:14" ht="18.75" x14ac:dyDescent="0.3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2:14" ht="18.75" x14ac:dyDescent="0.3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</row>
    <row r="5" spans="2:14" ht="15" x14ac:dyDescent="0.25"/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7"/>
  <sheetViews>
    <sheetView workbookViewId="0">
      <selection activeCell="G34" sqref="G34:I34"/>
    </sheetView>
  </sheetViews>
  <sheetFormatPr defaultRowHeight="21" customHeight="1" x14ac:dyDescent="0.25"/>
  <cols>
    <col min="1" max="1" width="2.285156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3.85546875" customWidth="1"/>
    <col min="8" max="8" width="15.140625" bestFit="1" customWidth="1"/>
    <col min="9" max="9" width="9.5703125" customWidth="1"/>
    <col min="10" max="10" width="5" customWidth="1"/>
    <col min="11" max="11" width="9.140625" customWidth="1"/>
  </cols>
  <sheetData>
    <row r="1" spans="2:14" ht="18.75" x14ac:dyDescent="0.3">
      <c r="B1" s="1"/>
      <c r="C1" s="1"/>
      <c r="D1" s="1"/>
      <c r="E1" s="1"/>
      <c r="F1" s="2" t="s">
        <v>0</v>
      </c>
      <c r="G1" s="2"/>
      <c r="H1" s="2"/>
      <c r="I1" s="2"/>
      <c r="J1" s="3"/>
      <c r="K1" s="1"/>
      <c r="L1" s="1"/>
      <c r="M1" s="1"/>
      <c r="N1" s="1"/>
    </row>
    <row r="2" spans="2:14" ht="18.75" x14ac:dyDescent="0.3">
      <c r="B2" s="1"/>
      <c r="C2" s="1"/>
      <c r="D2" s="1"/>
      <c r="E2" s="1"/>
      <c r="F2" s="2" t="s">
        <v>1</v>
      </c>
      <c r="G2" s="2"/>
      <c r="H2" s="2"/>
      <c r="I2" s="2"/>
      <c r="J2" s="3"/>
      <c r="K2" s="1"/>
      <c r="L2" s="1"/>
      <c r="M2" s="1"/>
      <c r="N2" s="1"/>
    </row>
    <row r="3" spans="2:14" ht="18.75" x14ac:dyDescent="0.3">
      <c r="B3" s="1"/>
      <c r="C3" s="1"/>
      <c r="D3" s="1"/>
      <c r="E3" s="1"/>
      <c r="F3" s="2" t="s">
        <v>2</v>
      </c>
      <c r="G3" s="2"/>
      <c r="H3" s="2"/>
      <c r="I3" s="2"/>
      <c r="J3" s="3"/>
      <c r="K3" s="1"/>
      <c r="L3" s="1"/>
      <c r="M3" s="1"/>
      <c r="N3" s="1"/>
    </row>
    <row r="4" spans="2:14" ht="18.75" x14ac:dyDescent="0.3">
      <c r="B4" s="1"/>
      <c r="C4" s="1"/>
      <c r="D4" s="1"/>
      <c r="E4" s="1"/>
      <c r="F4" s="2" t="s">
        <v>3</v>
      </c>
      <c r="G4" s="2"/>
      <c r="H4" s="2"/>
      <c r="I4" s="2"/>
      <c r="J4" s="3"/>
      <c r="K4" s="1"/>
      <c r="L4" s="1"/>
      <c r="M4" s="1"/>
      <c r="N4" s="1"/>
    </row>
    <row r="5" spans="2:14" ht="18.75" x14ac:dyDescent="0.3">
      <c r="B5" s="1"/>
      <c r="C5" s="1"/>
      <c r="D5" s="1"/>
      <c r="E5" s="1"/>
      <c r="F5" s="2" t="s">
        <v>4</v>
      </c>
      <c r="G5" s="2"/>
      <c r="H5" s="2"/>
      <c r="I5" s="2"/>
      <c r="J5" s="3"/>
      <c r="K5" s="1"/>
      <c r="L5" s="1"/>
      <c r="M5" s="1"/>
      <c r="N5" s="1"/>
    </row>
    <row r="6" spans="2:14" ht="18.75" x14ac:dyDescent="0.3">
      <c r="B6" s="1"/>
      <c r="C6" s="1"/>
      <c r="D6" s="1"/>
      <c r="E6" s="1"/>
      <c r="F6" s="4" t="s">
        <v>5</v>
      </c>
      <c r="G6" s="4"/>
      <c r="H6" s="4"/>
      <c r="I6" s="4"/>
      <c r="J6" s="5"/>
      <c r="K6" s="1"/>
      <c r="L6" s="1"/>
      <c r="M6" s="1"/>
      <c r="N6" s="1"/>
    </row>
    <row r="7" spans="2:14" ht="18.75" x14ac:dyDescent="0.3">
      <c r="B7" s="1"/>
      <c r="C7" s="1"/>
      <c r="D7" s="1"/>
      <c r="E7" s="1"/>
      <c r="F7" s="4" t="s">
        <v>6</v>
      </c>
      <c r="G7" s="4"/>
      <c r="H7" s="4"/>
      <c r="I7" s="4"/>
      <c r="J7" s="1"/>
      <c r="K7" s="1"/>
      <c r="L7" s="1"/>
      <c r="M7" s="1"/>
      <c r="N7" s="1"/>
    </row>
    <row r="8" spans="2:14" ht="18.75" x14ac:dyDescent="0.3">
      <c r="B8" s="1"/>
      <c r="C8" s="1"/>
      <c r="D8" s="1"/>
      <c r="E8" s="1"/>
      <c r="F8" s="6"/>
      <c r="G8" s="6"/>
      <c r="H8" s="6"/>
      <c r="I8" s="6"/>
      <c r="J8" s="1"/>
      <c r="K8" s="1"/>
      <c r="L8" s="1"/>
      <c r="M8" s="1"/>
      <c r="N8" s="1"/>
    </row>
    <row r="9" spans="2:14" ht="18.75" x14ac:dyDescent="0.3">
      <c r="B9" s="7" t="s">
        <v>7</v>
      </c>
      <c r="C9" s="7"/>
      <c r="D9" s="7"/>
      <c r="E9" s="7"/>
      <c r="F9" s="7"/>
      <c r="G9" s="7"/>
      <c r="H9" s="7"/>
      <c r="I9" s="7"/>
      <c r="J9" s="1"/>
      <c r="K9" s="1"/>
      <c r="L9" s="1"/>
      <c r="M9" s="1"/>
      <c r="N9" s="1"/>
    </row>
    <row r="10" spans="2:14" ht="18.75" x14ac:dyDescent="0.3">
      <c r="B10" s="8" t="s">
        <v>8</v>
      </c>
      <c r="C10" s="8"/>
      <c r="D10" s="8"/>
      <c r="E10" s="8"/>
      <c r="F10" s="8"/>
      <c r="G10" s="8"/>
      <c r="H10" s="8"/>
      <c r="I10" s="8"/>
      <c r="J10" s="1"/>
      <c r="K10" s="1"/>
      <c r="L10" s="1"/>
      <c r="M10" s="1"/>
      <c r="N10" s="1"/>
    </row>
    <row r="11" spans="2:14" ht="18.75" x14ac:dyDescent="0.3">
      <c r="B11" s="9" t="s">
        <v>9</v>
      </c>
      <c r="C11" s="10"/>
      <c r="D11" s="10"/>
      <c r="E11" s="10"/>
      <c r="F11" s="10"/>
      <c r="G11" s="10"/>
      <c r="H11" s="10"/>
      <c r="I11" s="11"/>
      <c r="J11" s="1"/>
      <c r="K11" s="1"/>
      <c r="L11" s="1"/>
      <c r="M11" s="1"/>
      <c r="N11" s="1"/>
    </row>
    <row r="12" spans="2:14" ht="18.75" x14ac:dyDescent="0.3">
      <c r="B12" s="9" t="s">
        <v>10</v>
      </c>
      <c r="C12" s="10"/>
      <c r="D12" s="10"/>
      <c r="E12" s="10"/>
      <c r="F12" s="10"/>
      <c r="G12" s="10"/>
      <c r="H12" s="10"/>
      <c r="I12" s="11"/>
      <c r="J12" s="1"/>
      <c r="K12" s="1"/>
      <c r="L12" s="1"/>
      <c r="M12" s="1"/>
      <c r="N12" s="1"/>
    </row>
    <row r="13" spans="2:14" ht="18.75" x14ac:dyDescent="0.3">
      <c r="B13" s="9" t="s">
        <v>11</v>
      </c>
      <c r="C13" s="10"/>
      <c r="D13" s="10"/>
      <c r="E13" s="10"/>
      <c r="F13" s="10"/>
      <c r="G13" s="10"/>
      <c r="H13" s="10"/>
      <c r="I13" s="11"/>
      <c r="J13" s="1"/>
      <c r="K13" s="1"/>
      <c r="L13" s="1"/>
      <c r="M13" s="1"/>
      <c r="N13" s="1"/>
    </row>
    <row r="14" spans="2:14" ht="18.75" customHeight="1" x14ac:dyDescent="0.3">
      <c r="B14" s="12" t="s">
        <v>12</v>
      </c>
      <c r="C14" s="12"/>
      <c r="D14" s="12"/>
      <c r="E14" s="12"/>
      <c r="F14" s="12"/>
      <c r="G14" s="12"/>
      <c r="H14" s="12"/>
      <c r="I14" s="12"/>
      <c r="J14" s="1"/>
      <c r="K14" s="1"/>
      <c r="L14" s="1"/>
      <c r="M14" s="1"/>
      <c r="N14" s="1"/>
    </row>
    <row r="15" spans="2:14" ht="18.75" x14ac:dyDescent="0.3">
      <c r="B15" s="13" t="s">
        <v>13</v>
      </c>
      <c r="C15" s="14"/>
      <c r="D15" s="14"/>
      <c r="E15" s="14"/>
      <c r="F15" s="14"/>
      <c r="G15" s="14"/>
      <c r="H15" s="14"/>
      <c r="I15" s="15"/>
      <c r="J15" s="1"/>
      <c r="K15" s="1"/>
      <c r="L15" s="1"/>
      <c r="M15" s="1"/>
      <c r="N15" s="1"/>
    </row>
    <row r="16" spans="2:14" ht="18.75" hidden="1" x14ac:dyDescent="0.3">
      <c r="B16" s="16" t="s">
        <v>14</v>
      </c>
      <c r="C16" s="17"/>
      <c r="D16" s="17"/>
      <c r="E16" s="17"/>
      <c r="F16" s="17"/>
      <c r="G16" s="17"/>
      <c r="H16" s="17"/>
      <c r="I16" s="18"/>
      <c r="J16" s="1"/>
      <c r="K16" s="1"/>
      <c r="L16" s="1"/>
      <c r="M16" s="1"/>
      <c r="N16" s="1"/>
    </row>
    <row r="17" spans="2:14" ht="18.75" hidden="1" x14ac:dyDescent="0.3">
      <c r="B17" s="16" t="s">
        <v>15</v>
      </c>
      <c r="C17" s="17"/>
      <c r="D17" s="17"/>
      <c r="E17" s="17"/>
      <c r="F17" s="17"/>
      <c r="G17" s="17"/>
      <c r="H17" s="17"/>
      <c r="I17" s="18"/>
      <c r="J17" s="1"/>
      <c r="K17" s="1"/>
      <c r="L17" s="1"/>
      <c r="M17" s="1"/>
      <c r="N17" s="1"/>
    </row>
    <row r="18" spans="2:14" ht="18.75" hidden="1" x14ac:dyDescent="0.3">
      <c r="B18" s="16" t="s">
        <v>16</v>
      </c>
      <c r="C18" s="17"/>
      <c r="D18" s="17"/>
      <c r="E18" s="17"/>
      <c r="F18" s="17"/>
      <c r="G18" s="17"/>
      <c r="H18" s="17"/>
      <c r="I18" s="18"/>
      <c r="J18" s="1"/>
      <c r="K18" s="1"/>
      <c r="L18" s="1"/>
      <c r="M18" s="1"/>
      <c r="N18" s="1"/>
    </row>
    <row r="19" spans="2:14" ht="18.75" hidden="1" x14ac:dyDescent="0.3">
      <c r="B19" s="16" t="s">
        <v>17</v>
      </c>
      <c r="C19" s="17"/>
      <c r="D19" s="17"/>
      <c r="E19" s="17"/>
      <c r="F19" s="17"/>
      <c r="G19" s="17"/>
      <c r="H19" s="17"/>
      <c r="I19" s="18"/>
      <c r="J19" s="1"/>
      <c r="K19" s="1"/>
      <c r="L19" s="1"/>
      <c r="M19" s="1"/>
      <c r="N19" s="1"/>
    </row>
    <row r="20" spans="2:14" ht="18.75" hidden="1" x14ac:dyDescent="0.3">
      <c r="B20" s="16" t="s">
        <v>18</v>
      </c>
      <c r="C20" s="17"/>
      <c r="D20" s="17"/>
      <c r="E20" s="17"/>
      <c r="F20" s="17"/>
      <c r="G20" s="17"/>
      <c r="H20" s="17"/>
      <c r="I20" s="18"/>
      <c r="J20" s="1"/>
      <c r="K20" s="1"/>
      <c r="L20" s="1"/>
      <c r="M20" s="1"/>
      <c r="N20" s="1"/>
    </row>
    <row r="21" spans="2:14" ht="18.75" x14ac:dyDescent="0.3">
      <c r="B21" s="19" t="s">
        <v>19</v>
      </c>
      <c r="C21" s="20"/>
      <c r="D21" s="20"/>
      <c r="E21" s="20"/>
      <c r="F21" s="20"/>
      <c r="G21" s="20"/>
      <c r="H21" s="20"/>
      <c r="I21" s="21"/>
      <c r="J21" s="1"/>
      <c r="K21" s="1"/>
      <c r="L21" s="1"/>
      <c r="M21" s="1"/>
      <c r="N21" s="1"/>
    </row>
    <row r="22" spans="2:14" ht="18.75" x14ac:dyDescent="0.3">
      <c r="B22" s="22" t="s">
        <v>20</v>
      </c>
      <c r="C22" s="23">
        <f>'[1]Бюро 782'!F25</f>
        <v>2925400</v>
      </c>
      <c r="D22" s="23" t="s">
        <v>21</v>
      </c>
      <c r="E22" s="24" t="s">
        <v>22</v>
      </c>
      <c r="F22" s="24"/>
      <c r="G22" s="24"/>
      <c r="H22" s="24"/>
      <c r="I22" s="25"/>
      <c r="J22" s="1"/>
      <c r="K22" s="1"/>
      <c r="L22" s="1"/>
      <c r="M22" s="1"/>
      <c r="N22" s="1"/>
    </row>
    <row r="23" spans="2:14" ht="18.75" x14ac:dyDescent="0.3">
      <c r="B23" s="26" t="s">
        <v>23</v>
      </c>
      <c r="C23" s="27">
        <f>'[1]Бюро 782'!H25</f>
        <v>3101682.3</v>
      </c>
      <c r="D23" s="27" t="s">
        <v>21</v>
      </c>
      <c r="E23" s="28" t="s">
        <v>24</v>
      </c>
      <c r="F23" s="28"/>
      <c r="G23" s="28"/>
      <c r="H23" s="28"/>
      <c r="I23" s="29"/>
      <c r="J23" s="1"/>
      <c r="K23" s="1"/>
      <c r="L23" s="1"/>
      <c r="M23" s="1"/>
      <c r="N23" s="1"/>
    </row>
    <row r="24" spans="2:14" ht="18.75" x14ac:dyDescent="0.3">
      <c r="B24" s="26" t="s">
        <v>25</v>
      </c>
      <c r="C24" s="27">
        <f>'[1]Бюро 782'!J25</f>
        <v>3393645</v>
      </c>
      <c r="D24" s="27" t="s">
        <v>21</v>
      </c>
      <c r="E24" s="28" t="s">
        <v>26</v>
      </c>
      <c r="F24" s="28"/>
      <c r="G24" s="28"/>
      <c r="H24" s="28"/>
      <c r="I24" s="29"/>
      <c r="J24" s="1"/>
      <c r="K24" s="1"/>
      <c r="L24" s="1"/>
      <c r="M24" s="1"/>
      <c r="N24" s="1"/>
    </row>
    <row r="25" spans="2:14" ht="18.75" x14ac:dyDescent="0.3">
      <c r="B25" s="26" t="s">
        <v>27</v>
      </c>
      <c r="C25" s="27">
        <v>4524169.59</v>
      </c>
      <c r="D25" s="27" t="s">
        <v>21</v>
      </c>
      <c r="E25" s="28" t="s">
        <v>28</v>
      </c>
      <c r="F25" s="28"/>
      <c r="G25" s="28"/>
      <c r="H25" s="28"/>
      <c r="I25" s="29"/>
      <c r="J25" s="1"/>
      <c r="K25" s="1"/>
      <c r="L25" s="1"/>
      <c r="M25" s="1"/>
      <c r="N25" s="1"/>
    </row>
    <row r="26" spans="2:14" ht="18.75" x14ac:dyDescent="0.3">
      <c r="B26" s="26" t="s">
        <v>29</v>
      </c>
      <c r="C26" s="30">
        <v>4541804.6399999997</v>
      </c>
      <c r="D26" s="27" t="s">
        <v>21</v>
      </c>
      <c r="E26" s="31" t="s">
        <v>30</v>
      </c>
      <c r="F26" s="31"/>
      <c r="G26" s="31"/>
      <c r="H26" s="31"/>
      <c r="I26" s="32"/>
      <c r="J26" s="1"/>
      <c r="K26" s="1"/>
      <c r="L26" s="1"/>
      <c r="M26" s="1"/>
      <c r="N26" s="1"/>
    </row>
    <row r="27" spans="2:14" ht="18.75" x14ac:dyDescent="0.3">
      <c r="B27" s="13" t="s">
        <v>31</v>
      </c>
      <c r="C27" s="14"/>
      <c r="D27" s="14"/>
      <c r="E27" s="14"/>
      <c r="F27" s="14"/>
      <c r="G27" s="14"/>
      <c r="H27" s="14"/>
      <c r="I27" s="15"/>
      <c r="J27" s="1"/>
      <c r="K27" s="1"/>
      <c r="L27" s="1"/>
      <c r="M27" s="1"/>
      <c r="N27" s="1"/>
    </row>
    <row r="28" spans="2:14" ht="18.75" x14ac:dyDescent="0.3">
      <c r="B28" s="13" t="s">
        <v>32</v>
      </c>
      <c r="C28" s="14"/>
      <c r="D28" s="14"/>
      <c r="E28" s="14"/>
      <c r="F28" s="14"/>
      <c r="G28" s="14"/>
      <c r="H28" s="33">
        <f>[1]НМЦ_908!T25</f>
        <v>2850869.1999999997</v>
      </c>
      <c r="I28" s="34" t="s">
        <v>21</v>
      </c>
      <c r="J28" s="1"/>
      <c r="K28" s="1"/>
      <c r="L28" s="1"/>
      <c r="M28" s="1"/>
      <c r="N28" s="1"/>
    </row>
    <row r="29" spans="2:14" s="1" customFormat="1" ht="18.75" x14ac:dyDescent="0.3">
      <c r="B29" s="35" t="s">
        <v>33</v>
      </c>
      <c r="C29" s="36"/>
      <c r="D29" s="36"/>
      <c r="E29" s="36"/>
      <c r="F29" s="36"/>
      <c r="G29" s="36"/>
      <c r="H29" s="36"/>
      <c r="I29" s="37"/>
    </row>
    <row r="30" spans="2:14" ht="18.75" x14ac:dyDescent="0.3">
      <c r="B30" s="38" t="s">
        <v>34</v>
      </c>
      <c r="C30" s="39"/>
      <c r="D30" s="39"/>
      <c r="E30" s="39"/>
      <c r="F30" s="39"/>
      <c r="G30" s="39"/>
      <c r="H30" s="39"/>
      <c r="I30" s="40"/>
      <c r="J30" s="1"/>
      <c r="K30" s="1"/>
      <c r="L30" s="1"/>
      <c r="M30" s="1"/>
      <c r="N30" s="1"/>
    </row>
    <row r="31" spans="2:14" ht="18.75" x14ac:dyDescent="0.3">
      <c r="B31" s="41"/>
      <c r="C31" s="41"/>
      <c r="D31" s="41"/>
      <c r="E31" s="41"/>
      <c r="F31" s="42"/>
      <c r="G31" s="41"/>
      <c r="H31" s="41"/>
      <c r="I31" s="41"/>
      <c r="J31" s="1"/>
      <c r="K31" s="1"/>
      <c r="L31" s="1"/>
      <c r="M31" s="1"/>
      <c r="N31" s="1"/>
    </row>
    <row r="32" spans="2:14" ht="18.75" x14ac:dyDescent="0.3">
      <c r="B32" s="1" t="s">
        <v>35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2:14" ht="18.75" x14ac:dyDescent="0.3">
      <c r="B33" s="1" t="s">
        <v>36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2:14" ht="18.75" x14ac:dyDescent="0.3">
      <c r="B34" s="5" t="s">
        <v>37</v>
      </c>
      <c r="C34" s="5"/>
      <c r="D34" s="5"/>
      <c r="E34" s="5"/>
      <c r="F34" s="5"/>
      <c r="G34" s="43" t="s">
        <v>38</v>
      </c>
      <c r="H34" s="43"/>
      <c r="I34" s="43"/>
      <c r="J34" s="1"/>
      <c r="K34" s="1"/>
      <c r="L34" s="1"/>
      <c r="M34" s="1"/>
      <c r="N34" s="1"/>
    </row>
    <row r="35" spans="2:14" ht="18.75" x14ac:dyDescent="0.3">
      <c r="B35" s="44"/>
      <c r="C35" s="41" t="s">
        <v>39</v>
      </c>
      <c r="D35" s="41"/>
      <c r="E35" s="41"/>
      <c r="F35" s="5"/>
      <c r="G35" s="41" t="s">
        <v>40</v>
      </c>
      <c r="H35" s="41"/>
      <c r="I35" s="41"/>
      <c r="J35" s="1"/>
      <c r="K35" s="1"/>
      <c r="L35" s="1"/>
      <c r="M35" s="1"/>
      <c r="N35" s="1"/>
    </row>
    <row r="36" spans="2:14" ht="18.75" x14ac:dyDescent="0.3">
      <c r="B36" s="41"/>
      <c r="C36" s="41"/>
      <c r="D36" s="41"/>
      <c r="E36" s="41"/>
      <c r="F36" s="42"/>
      <c r="G36" s="41"/>
      <c r="H36" s="41"/>
      <c r="I36" s="41"/>
      <c r="J36" s="1"/>
      <c r="K36" s="1"/>
      <c r="L36" s="1"/>
      <c r="M36" s="1"/>
      <c r="N36" s="1"/>
    </row>
    <row r="37" spans="2:14" ht="18.75" x14ac:dyDescent="0.3">
      <c r="B37" s="45"/>
      <c r="C37" s="45"/>
      <c r="D37" s="45"/>
      <c r="E37" s="45"/>
      <c r="F37" s="42"/>
      <c r="G37" s="45"/>
      <c r="H37" s="45"/>
      <c r="I37" s="45"/>
      <c r="J37" s="1"/>
      <c r="K37" s="1"/>
      <c r="L37" s="1"/>
      <c r="M37" s="1"/>
      <c r="N37" s="1"/>
    </row>
    <row r="38" spans="2:14" ht="18.75" x14ac:dyDescent="0.3">
      <c r="B38" s="1" t="s">
        <v>41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2:14" ht="18.75" x14ac:dyDescent="0.3">
      <c r="B39" s="1" t="s">
        <v>36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spans="2:14" ht="18.75" x14ac:dyDescent="0.3">
      <c r="B40" s="5" t="s">
        <v>42</v>
      </c>
      <c r="C40" s="5"/>
      <c r="D40" s="5"/>
      <c r="E40" s="5"/>
      <c r="F40" s="1"/>
      <c r="G40" s="43" t="s">
        <v>43</v>
      </c>
      <c r="H40" s="43"/>
      <c r="I40" s="43"/>
      <c r="J40" s="1"/>
      <c r="K40" s="1"/>
      <c r="L40" s="1"/>
      <c r="M40" s="1"/>
      <c r="N40" s="1"/>
    </row>
    <row r="41" spans="2:14" ht="18.75" x14ac:dyDescent="0.3">
      <c r="B41" s="41" t="s">
        <v>39</v>
      </c>
      <c r="C41" s="41"/>
      <c r="D41" s="41"/>
      <c r="E41" s="41"/>
      <c r="F41" s="5"/>
      <c r="G41" s="41" t="s">
        <v>40</v>
      </c>
      <c r="H41" s="41"/>
      <c r="I41" s="41"/>
      <c r="J41" s="1"/>
      <c r="K41" s="1"/>
      <c r="L41" s="1"/>
      <c r="M41" s="1"/>
      <c r="N41" s="1"/>
    </row>
    <row r="42" spans="2:14" ht="18.75" x14ac:dyDescent="0.3">
      <c r="B42" s="41"/>
      <c r="C42" s="41"/>
      <c r="D42" s="41"/>
      <c r="E42" s="41"/>
      <c r="F42" s="42"/>
      <c r="G42" s="41"/>
      <c r="H42" s="41"/>
      <c r="I42" s="41"/>
      <c r="J42" s="1"/>
      <c r="K42" s="1"/>
      <c r="L42" s="1"/>
      <c r="M42" s="1"/>
      <c r="N42" s="1"/>
    </row>
    <row r="43" spans="2:14" ht="18.75" x14ac:dyDescent="0.3"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2:14" ht="18.75" x14ac:dyDescent="0.3"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2:14" ht="18.75" x14ac:dyDescent="0.3"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2:14" ht="18.75" x14ac:dyDescent="0.3"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2:14" ht="15" x14ac:dyDescent="0.25"/>
  </sheetData>
  <mergeCells count="41">
    <mergeCell ref="B41:E41"/>
    <mergeCell ref="G41:I41"/>
    <mergeCell ref="B42:E42"/>
    <mergeCell ref="G42:I42"/>
    <mergeCell ref="G34:I34"/>
    <mergeCell ref="C35:E35"/>
    <mergeCell ref="G35:I35"/>
    <mergeCell ref="B36:E36"/>
    <mergeCell ref="G36:I36"/>
    <mergeCell ref="G40:I40"/>
    <mergeCell ref="E26:I26"/>
    <mergeCell ref="B27:I27"/>
    <mergeCell ref="B28:G28"/>
    <mergeCell ref="B29:I29"/>
    <mergeCell ref="B30:I30"/>
    <mergeCell ref="B31:E31"/>
    <mergeCell ref="G31:I31"/>
    <mergeCell ref="B20:I20"/>
    <mergeCell ref="B21:I21"/>
    <mergeCell ref="E22:I22"/>
    <mergeCell ref="E23:I23"/>
    <mergeCell ref="E24:I24"/>
    <mergeCell ref="E25:I25"/>
    <mergeCell ref="B14:I14"/>
    <mergeCell ref="B15:I15"/>
    <mergeCell ref="B16:I16"/>
    <mergeCell ref="B17:I17"/>
    <mergeCell ref="B18:I18"/>
    <mergeCell ref="B19:I19"/>
    <mergeCell ref="F7:I7"/>
    <mergeCell ref="B9:I9"/>
    <mergeCell ref="B10:I10"/>
    <mergeCell ref="B11:I11"/>
    <mergeCell ref="B12:I12"/>
    <mergeCell ref="B13:I13"/>
    <mergeCell ref="F1:I1"/>
    <mergeCell ref="F2:I2"/>
    <mergeCell ref="F3:I3"/>
    <mergeCell ref="F4:I4"/>
    <mergeCell ref="F5:I5"/>
    <mergeCell ref="F6:I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Обоснование</vt:lpstr>
      <vt:lpstr>XL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2022-09-01T11:53:35Z</dcterms:modified>
</cp:coreProperties>
</file>